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A42D458E-3EF0-4B07-8F25-7072733EC94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5" i="1" l="1"/>
  <c r="S25" i="1"/>
  <c r="Q25" i="1"/>
  <c r="O25" i="1"/>
  <c r="M25" i="1"/>
  <c r="T25" i="1" l="1"/>
  <c r="K18" i="1"/>
  <c r="K23" i="1"/>
  <c r="K22" i="1"/>
  <c r="K20" i="1" l="1"/>
  <c r="M20" i="1"/>
  <c r="O20" i="1"/>
  <c r="Q20" i="1"/>
  <c r="S20" i="1"/>
  <c r="K21" i="1"/>
  <c r="M21" i="1"/>
  <c r="O21" i="1"/>
  <c r="Q21" i="1"/>
  <c r="S21" i="1"/>
  <c r="M22" i="1"/>
  <c r="O22" i="1"/>
  <c r="Q22" i="1"/>
  <c r="S22" i="1"/>
  <c r="M23" i="1"/>
  <c r="O23" i="1"/>
  <c r="Q23" i="1"/>
  <c r="S23" i="1"/>
  <c r="S18" i="1"/>
  <c r="Q18" i="1"/>
  <c r="O18" i="1"/>
  <c r="M18" i="1"/>
  <c r="T18" i="1" l="1"/>
  <c r="V18" i="1" s="1"/>
  <c r="U22" i="1"/>
  <c r="T21" i="1"/>
  <c r="U21" i="1" s="1"/>
  <c r="T20" i="1"/>
  <c r="G20" i="1"/>
  <c r="H20" i="1" s="1"/>
  <c r="G21" i="1"/>
  <c r="H21" i="1" s="1"/>
  <c r="G22" i="1"/>
  <c r="H22" i="1" s="1"/>
  <c r="G23" i="1"/>
  <c r="H23" i="1" s="1"/>
  <c r="G18" i="1"/>
  <c r="H18" i="1" s="1"/>
  <c r="U18" i="1" l="1"/>
  <c r="W18" i="1" s="1"/>
  <c r="X18" i="1" s="1"/>
  <c r="Y18" i="1" s="1"/>
  <c r="V22" i="1"/>
  <c r="W22" i="1" s="1"/>
  <c r="X22" i="1" s="1"/>
  <c r="Y22" i="1" s="1"/>
  <c r="V23" i="1"/>
  <c r="U23" i="1"/>
  <c r="V21" i="1"/>
  <c r="W21" i="1" s="1"/>
  <c r="X21" i="1" s="1"/>
  <c r="Y21" i="1" s="1"/>
  <c r="U20" i="1"/>
  <c r="V20" i="1"/>
  <c r="W23" i="1" l="1"/>
  <c r="X23" i="1" s="1"/>
  <c r="Y23" i="1" s="1"/>
  <c r="W20" i="1"/>
  <c r="X20" i="1" s="1"/>
  <c r="Y20" i="1" s="1"/>
</calcChain>
</file>

<file path=xl/sharedStrings.xml><?xml version="1.0" encoding="utf-8"?>
<sst xmlns="http://schemas.openxmlformats.org/spreadsheetml/2006/main" count="192" uniqueCount="115">
  <si>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</si>
  <si>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</si>
  <si>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</si>
  <si>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</si>
  <si>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</si>
  <si>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</si>
  <si>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</si>
  <si>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</si>
  <si>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</si>
  <si>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</si>
  <si>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</si>
  <si>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</si>
  <si>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</si>
  <si>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</si>
  <si>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</si>
  <si>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</si>
  <si>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</si>
  <si>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</si>
  <si>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</si>
  <si>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</si>
  <si>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</si>
  <si>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</si>
  <si>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</si>
  <si>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</si>
  <si>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</si>
  <si>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</si>
  <si>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</si>
  <si>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</si>
  <si>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</si>
  <si>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</si>
  <si>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</si>
  <si>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</si>
  <si>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</si>
  <si>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</si>
  <si>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</si>
  <si>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</si>
  <si>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</si>
  <si>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</si>
  <si>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</si>
  <si>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</si>
  <si>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</si>
  <si>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</si>
  <si>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</si>
  <si>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</si>
  <si>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</si>
  <si>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</si>
  <si>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</si>
  <si>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</si>
  <si>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Falta de mantenimiento preventivo y correctivo en a los equipos tecnológicos, software, redes, conectividad y sistemas de información</t>
  </si>
  <si>
    <t>No realización de copias de respaldo sobre las bases de datos e información institucional</t>
  </si>
  <si>
    <t>Desactualización de la página web</t>
  </si>
  <si>
    <t>Vulneración de los sistemas de información, hurto de información privada, daño parcial o total de la información institucional y/o plataforma tecnológica, inoperatividad de los procesos de la entidad, detrimento patrimonial, investigaciones disciplinarias penales, afectación de la imagen institucional, pérdida de la percepción ciudadana.</t>
  </si>
  <si>
    <t>Opciones de Manejo</t>
  </si>
  <si>
    <t xml:space="preserve">Establecer el plan de mantenimiento preventivo y correctivo a la plataforma tecnológica la entidad asegurando su optima operación </t>
  </si>
  <si>
    <t>Desprotección en los sistemas de información que contienen datos de privacidad, exponiendo datos personales  o sujetos a reserva</t>
  </si>
  <si>
    <t>Proteger con claves y usuarios limitando el acceso a los sistemas de información y estableciendo responsable de la gestión sobre los mismos</t>
  </si>
  <si>
    <t>No actualizar el inventario tecnológico de la entidad describiendo ubicación del hardware, marcas, cantidades, referencias</t>
  </si>
  <si>
    <t>Actualizar el inventario tecnológico cada vez que se asigne un nuevo bien o recurso a los procesos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</si>
  <si>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</si>
  <si>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</si>
  <si>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</si>
  <si>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</si>
  <si>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</si>
  <si>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</si>
  <si>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Actualizar la página web de manera permanente con información de gestión e institucional</t>
  </si>
  <si>
    <t>Actividades de mantenimiento preventivo ejecutadas /Actividades de mantenimiento preventivo programadas</t>
  </si>
  <si>
    <t>No de copias de respaldo realizadas / no de copias de respaldo programadas (mensual)</t>
  </si>
  <si>
    <t>Ausencia de planes de sistemas; desinterés por la optimización de la plataforma tecnológica; falta de recursos económico o priorización de estos en actividades relacionadas con la tecnología; inadecuada protección de los sistemas de información; ausencia de una política integral de protección de información y datos personales; permeabilidad en los sistemas de información ante ataques informáticos; no asignación de responsabilidades para actualización de la página web institucional;  ausencia de políticas, cronogramas y responsabilidades para ejecución de copias de respaldo.</t>
  </si>
  <si>
    <t>OBJETIVO: Gestionar, administrar y mantener los recursos informáticos y de telecomunicaciones para el desarrollo de los objetivos organizacionales, para mantener la integridad y disponibilidad de los recursos tecnológicos, promoviendo las buenas prácticas en el manejo de la información y de las comunicaciones de la Contraloría Departamental de Bolívar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</si>
  <si>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</si>
  <si>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</si>
  <si>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</si>
  <si>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</si>
  <si>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</si>
  <si>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</si>
  <si>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</si>
  <si>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</si>
  <si>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</si>
  <si>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</si>
  <si>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</si>
  <si>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</si>
  <si>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</si>
  <si>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</si>
  <si>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del proceso Tecnologías de la Información</t>
  </si>
  <si>
    <t>PROCESO: TECNOLOGÍAS DE LA INFORMACIÓN</t>
  </si>
  <si>
    <t>No de accesos restringidos aplicados / No de accesos restringidos programados</t>
  </si>
  <si>
    <t>Actividades de correctivo  ejecutadas /Actividades de mantenimiento  correctivo programadas</t>
  </si>
  <si>
    <t>Establecer un mecanismo para la protección de datos restringiendo el acceso a base de datos y/o equipos de cómputo priorizados según diagnóstico</t>
  </si>
  <si>
    <t>Indicador de Cumplimiento</t>
  </si>
  <si>
    <t>Realizar seguimiento a la actividad de actualizar la página web institucional</t>
  </si>
  <si>
    <t>Verificar la actualización  del inventario tecnológico según adquisición de nuevos elementos</t>
  </si>
  <si>
    <t>Realizar un cronograma de copias de respaldo asegurando la protección de la información institucional</t>
  </si>
  <si>
    <t xml:space="preserve">De acuerdo al cronograma establecido implementar las actividades  de copias de respaldo 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</si>
  <si>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</si>
  <si>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</si>
  <si>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</si>
  <si>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</si>
  <si>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</si>
  <si>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</si>
  <si>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</si>
  <si>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</si>
  <si>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</si>
  <si>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</si>
  <si>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</si>
  <si>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</si>
  <si>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</si>
  <si>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Herramienta para el control</t>
  </si>
  <si>
    <t>Implementación  del Plan de mantenimiento preventivo y correctivo de la vigencia, verificando permanentemente su ejecución</t>
  </si>
  <si>
    <t>Limitar la atención de personas durante la ejecución de las actividades del proceso.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</si>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</sst>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3" fillId="10" borderId="7" xfId="0" applyFont="1" applyFill="1" applyBorder="1" applyAlignment="1">
      <alignment horizontal="center" vertical="center" textRotation="90" wrapText="1"/>
    </xf>
    <xf numFmtId="0" fontId="11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12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12" xfId="0" applyFont="1" applyFill="1" applyBorder="1" applyAlignment="1">
      <alignment horizontal="center" vertical="center" wrapText="1"/>
    </xf>
    <xf numFmtId="0" fontId="15" fillId="10" borderId="10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B29"/>
  <sheetViews>
    <sheetView tabSelected="1" topLeftCell="I2" zoomScale="95" zoomScaleNormal="95" zoomScaleSheetLayoutView="40" workbookViewId="0">
      <selection activeCell="AC15" sqref="AC15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3.7109375" style="27" customWidth="1"/>
    <col min="19" max="19" width="3.710937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43" customWidth="1"/>
    <col min="28" max="28" width="32.5703125" style="2" customWidth="1"/>
    <col min="29" max="16384" width="11.42578125" style="1"/>
  </cols>
  <sheetData>
    <row r="1" spans="1:28" x14ac:dyDescent="0.3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</row>
    <row r="2" spans="1:28" s="3" customFormat="1" x14ac:dyDescent="0.3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</row>
    <row r="3" spans="1:28" s="3" customFormat="1" x14ac:dyDescent="0.3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</row>
    <row r="4" spans="1:28" s="3" customFormat="1" x14ac:dyDescent="0.3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</row>
    <row r="5" spans="1:28" s="3" customFormat="1" x14ac:dyDescent="0.3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</row>
    <row r="6" spans="1:28" s="3" customFormat="1" x14ac:dyDescent="0.3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</row>
    <row r="7" spans="1:28" s="3" customFormat="1" x14ac:dyDescent="0.3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</row>
    <row r="8" spans="1:28" s="3" customFormat="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</row>
    <row r="9" spans="1:28" s="3" customFormat="1" x14ac:dyDescent="0.3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</row>
    <row r="10" spans="1:28" s="3" customFormat="1" x14ac:dyDescent="0.3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</row>
    <row r="11" spans="1:28" ht="17.25" customHeight="1" x14ac:dyDescent="0.3">
      <c r="A11" s="89" t="s">
        <v>7</v>
      </c>
      <c r="B11" s="89"/>
      <c r="C11" s="89"/>
      <c r="D11" s="89"/>
      <c r="E11" s="94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6"/>
    </row>
    <row r="12" spans="1:28" ht="28.5" customHeight="1" x14ac:dyDescent="0.3">
      <c r="A12" s="90" t="s">
        <v>0</v>
      </c>
      <c r="B12" s="91"/>
      <c r="C12" s="87" t="s">
        <v>25</v>
      </c>
      <c r="D12" s="87" t="s">
        <v>8</v>
      </c>
      <c r="E12" s="83" t="s">
        <v>9</v>
      </c>
      <c r="F12" s="83"/>
      <c r="G12" s="83"/>
      <c r="H12" s="83"/>
      <c r="I12" s="97" t="s">
        <v>17</v>
      </c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9"/>
    </row>
    <row r="13" spans="1:28" s="3" customFormat="1" ht="28.5" customHeight="1" x14ac:dyDescent="0.3">
      <c r="A13" s="92"/>
      <c r="B13" s="93"/>
      <c r="C13" s="88"/>
      <c r="D13" s="88"/>
      <c r="E13" s="84" t="s">
        <v>10</v>
      </c>
      <c r="F13" s="84"/>
      <c r="G13" s="84"/>
      <c r="H13" s="84"/>
      <c r="I13" s="85" t="s">
        <v>14</v>
      </c>
      <c r="J13" s="100" t="s">
        <v>58</v>
      </c>
      <c r="K13" s="100"/>
      <c r="L13" s="100"/>
      <c r="M13" s="100"/>
      <c r="N13" s="100"/>
      <c r="O13" s="100"/>
      <c r="P13" s="100"/>
      <c r="Q13" s="100"/>
      <c r="R13" s="100"/>
      <c r="S13" s="100"/>
      <c r="T13" s="81" t="s">
        <v>28</v>
      </c>
      <c r="U13" s="84" t="s">
        <v>15</v>
      </c>
      <c r="V13" s="84"/>
      <c r="W13" s="84"/>
      <c r="X13" s="84"/>
      <c r="Y13" s="38"/>
      <c r="Z13" s="78" t="s">
        <v>16</v>
      </c>
      <c r="AA13" s="79"/>
      <c r="AB13" s="80"/>
    </row>
    <row r="14" spans="1:28" ht="148.5" customHeight="1" x14ac:dyDescent="0.3">
      <c r="A14" s="34" t="s">
        <v>1</v>
      </c>
      <c r="B14" s="34" t="s">
        <v>2</v>
      </c>
      <c r="C14" s="88"/>
      <c r="D14" s="88"/>
      <c r="E14" s="35" t="s">
        <v>11</v>
      </c>
      <c r="F14" s="35" t="s">
        <v>12</v>
      </c>
      <c r="G14" s="35" t="s">
        <v>27</v>
      </c>
      <c r="H14" s="35" t="s">
        <v>13</v>
      </c>
      <c r="I14" s="86"/>
      <c r="J14" s="36" t="s">
        <v>106</v>
      </c>
      <c r="K14" s="36" t="s">
        <v>63</v>
      </c>
      <c r="L14" s="36" t="s">
        <v>59</v>
      </c>
      <c r="M14" s="36" t="s">
        <v>63</v>
      </c>
      <c r="N14" s="36" t="s">
        <v>60</v>
      </c>
      <c r="O14" s="36" t="s">
        <v>63</v>
      </c>
      <c r="P14" s="36" t="s">
        <v>61</v>
      </c>
      <c r="Q14" s="36" t="s">
        <v>63</v>
      </c>
      <c r="R14" s="36" t="s">
        <v>62</v>
      </c>
      <c r="S14" s="37" t="s">
        <v>63</v>
      </c>
      <c r="T14" s="82"/>
      <c r="U14" s="35" t="s">
        <v>11</v>
      </c>
      <c r="V14" s="35" t="s">
        <v>12</v>
      </c>
      <c r="W14" s="35" t="s">
        <v>27</v>
      </c>
      <c r="X14" s="35" t="s">
        <v>13</v>
      </c>
      <c r="Y14" s="35" t="s">
        <v>52</v>
      </c>
      <c r="Z14" s="39" t="s">
        <v>3</v>
      </c>
      <c r="AA14" s="42" t="s">
        <v>26</v>
      </c>
      <c r="AB14" s="39" t="s">
        <v>4</v>
      </c>
    </row>
    <row r="15" spans="1:28" s="3" customFormat="1" ht="10.5" customHeight="1" x14ac:dyDescent="0.3">
      <c r="A15" s="65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7"/>
    </row>
    <row r="16" spans="1:28" ht="20.25" customHeight="1" x14ac:dyDescent="0.3">
      <c r="A16" s="72" t="s">
        <v>84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4"/>
    </row>
    <row r="17" spans="1:28" s="3" customFormat="1" ht="39" customHeight="1" x14ac:dyDescent="0.3">
      <c r="A17" s="69" t="s">
        <v>68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1"/>
    </row>
    <row r="18" spans="1:28" ht="88.5" customHeight="1" x14ac:dyDescent="0.3">
      <c r="A18" s="51">
        <v>1</v>
      </c>
      <c r="B18" s="53" t="s">
        <v>48</v>
      </c>
      <c r="C18" s="53" t="s">
        <v>67</v>
      </c>
      <c r="D18" s="53" t="s">
        <v>51</v>
      </c>
      <c r="E18" s="49">
        <v>2</v>
      </c>
      <c r="F18" s="49">
        <v>4</v>
      </c>
      <c r="G18" s="55" t="str">
        <f>INDEX('NO TOCAR'!$J$14:$N$18,'Mapa de Riesgo'!E18,'Mapa de Riesgo'!F18)</f>
        <v>A</v>
      </c>
      <c r="H18" s="51" t="str">
        <f>IF(G18="B","BAJA",IF(G18="M","MODERADA",IF(G18="A","ALTA","EXTREMA")))</f>
        <v>ALTA</v>
      </c>
      <c r="I18" s="53" t="s">
        <v>53</v>
      </c>
      <c r="J18" s="75" t="s">
        <v>23</v>
      </c>
      <c r="K18" s="75">
        <f>IF(J18="SI","15")+IF(J18="NO","0")</f>
        <v>15</v>
      </c>
      <c r="L18" s="75" t="s">
        <v>23</v>
      </c>
      <c r="M18" s="75">
        <f>IF(L18="SI","15")+IF(L18="NO","0")</f>
        <v>15</v>
      </c>
      <c r="N18" s="75" t="s">
        <v>23</v>
      </c>
      <c r="O18" s="75">
        <f>IF(N18="SI","30")+IF(N18="NO","0")</f>
        <v>30</v>
      </c>
      <c r="P18" s="75" t="s">
        <v>23</v>
      </c>
      <c r="Q18" s="75">
        <f>IF(P18="SI","15")+IF(P18="NO","0")</f>
        <v>15</v>
      </c>
      <c r="R18" s="75" t="s">
        <v>23</v>
      </c>
      <c r="S18" s="49">
        <f>IF(R18="SI","25")+IF(R18="NO","0")</f>
        <v>25</v>
      </c>
      <c r="T18" s="63">
        <f>K18+M18+O18+Q18+S18</f>
        <v>100</v>
      </c>
      <c r="U18" s="49">
        <f>IF(T18&lt;=50,E18,IF(T18&lt;=75,IF(E18&lt;&gt;1,E18-1,E18),IF(T18&gt;75,(IF(E18=1,E18,IF(E18=2,1,E18-2))),"")))</f>
        <v>1</v>
      </c>
      <c r="V18" s="49">
        <f>IF(T18&lt;=50,F18,IF(AND(T18&lt;=75,F18&lt;&gt;1),F18-1,IF(AND(T18&lt;=75,F18=1),1,IF(AND(T18&gt;75,F18=1),1,IF(AND(T18&gt;75,F18=2),1,F18-2)))))</f>
        <v>2</v>
      </c>
      <c r="W18" s="61" t="str">
        <f>INDEX('NO TOCAR'!$J$14:$N$18,'Mapa de Riesgo'!U18,'Mapa de Riesgo'!V18)</f>
        <v>B</v>
      </c>
      <c r="X18" s="51" t="str">
        <f>IF(W18="B","BAJA",IF(W18="M","MODERADA",IF(W18="A","ALTA","EXTREMA")))</f>
        <v>BAJA</v>
      </c>
      <c r="Y18" s="59" t="str">
        <f>IF(X18="BAJA","Asumir el Riesgo",IF(X18="MODERADA","Asumir el Riesgo, Reducir el Riesgo",IF(X18="ALTA","Reducir el Riesgo, Evitar, Compartir o Transferir",IF(X18="EXTREMA","Reducir el Riesgo, Evitar, Compartir o Transferir"))))</f>
        <v>Asumir el Riesgo</v>
      </c>
      <c r="Z18" s="57" t="s">
        <v>107</v>
      </c>
      <c r="AA18" s="57" t="s">
        <v>83</v>
      </c>
      <c r="AB18" s="24" t="s">
        <v>65</v>
      </c>
    </row>
    <row r="19" spans="1:28" s="3" customFormat="1" ht="88.5" customHeight="1" x14ac:dyDescent="0.3">
      <c r="A19" s="52"/>
      <c r="B19" s="54"/>
      <c r="C19" s="68"/>
      <c r="D19" s="68"/>
      <c r="E19" s="50"/>
      <c r="F19" s="50"/>
      <c r="G19" s="56"/>
      <c r="H19" s="52"/>
      <c r="I19" s="54"/>
      <c r="J19" s="76"/>
      <c r="K19" s="76"/>
      <c r="L19" s="76"/>
      <c r="M19" s="76"/>
      <c r="N19" s="76"/>
      <c r="O19" s="76"/>
      <c r="P19" s="76"/>
      <c r="Q19" s="76"/>
      <c r="R19" s="76"/>
      <c r="S19" s="50"/>
      <c r="T19" s="64"/>
      <c r="U19" s="50"/>
      <c r="V19" s="50"/>
      <c r="W19" s="62"/>
      <c r="X19" s="52"/>
      <c r="Y19" s="60"/>
      <c r="Z19" s="58"/>
      <c r="AA19" s="58"/>
      <c r="AB19" s="24" t="s">
        <v>86</v>
      </c>
    </row>
    <row r="20" spans="1:28" s="3" customFormat="1" ht="95.25" customHeight="1" x14ac:dyDescent="0.3">
      <c r="A20" s="14">
        <v>2</v>
      </c>
      <c r="B20" s="22" t="s">
        <v>49</v>
      </c>
      <c r="C20" s="68"/>
      <c r="D20" s="68"/>
      <c r="E20" s="12">
        <v>5</v>
      </c>
      <c r="F20" s="12">
        <v>4</v>
      </c>
      <c r="G20" s="31" t="str">
        <f>INDEX('NO TOCAR'!$J$14:$N$18,'Mapa de Riesgo'!E20,'Mapa de Riesgo'!F20)</f>
        <v>E</v>
      </c>
      <c r="H20" s="14" t="str">
        <f>IF(G20="B","BAJA",IF(G20="M","MODERADA",IF(G20="A","ALTA","EXTREMA")))</f>
        <v>EXTREMA</v>
      </c>
      <c r="I20" s="23" t="s">
        <v>91</v>
      </c>
      <c r="J20" s="26" t="s">
        <v>1</v>
      </c>
      <c r="K20" s="26">
        <f>IF(J20="SI","15")+IF(J22="NO","0")</f>
        <v>0</v>
      </c>
      <c r="L20" s="26" t="s">
        <v>1</v>
      </c>
      <c r="M20" s="26">
        <f>IF(L20="SI","15")+IF(L20="NO","0")</f>
        <v>0</v>
      </c>
      <c r="N20" s="26" t="s">
        <v>1</v>
      </c>
      <c r="O20" s="26">
        <f>IF(N20="SI","30")+IF(N20="NO","0")</f>
        <v>0</v>
      </c>
      <c r="P20" s="26" t="s">
        <v>1</v>
      </c>
      <c r="Q20" s="26">
        <f>IF(P20="SI","15")+IF(P20="NO","0")</f>
        <v>0</v>
      </c>
      <c r="R20" s="26" t="s">
        <v>1</v>
      </c>
      <c r="S20" s="12">
        <f>IF(R20="SI","25")+IF(R20="NO","0")</f>
        <v>0</v>
      </c>
      <c r="T20" s="20">
        <f>K20+M20+O20+Q20+S20</f>
        <v>0</v>
      </c>
      <c r="U20" s="12">
        <f>IF(T20&lt;=50,E20,IF(T20&lt;=75,IF(E20&lt;&gt;1,E20-1,E20),IF(T20&gt;75,(IF(E20=1,E20,IF(E20=2,1,E20-2))),"")))</f>
        <v>5</v>
      </c>
      <c r="V20" s="12">
        <f>IF(T20&lt;=50,F20,IF(AND(T20&lt;=75,F20&lt;&gt;1),F20-1,IF(AND(T20&lt;=75,F20=1),1,IF(AND(T20&gt;75,F20=1),1,IF(AND(T20&gt;75,F20=2),1,F20-2)))))</f>
        <v>4</v>
      </c>
      <c r="W20" s="31" t="str">
        <f>INDEX('NO TOCAR'!$J$14:$N$18,'Mapa de Riesgo'!U20,'Mapa de Riesgo'!V20)</f>
        <v>E</v>
      </c>
      <c r="X20" s="14" t="str">
        <f>IF(W20="B","BAJA",IF(W20="M","MODERADA",IF(W20="A","ALTA","EXTREMA")))</f>
        <v>EXTREMA</v>
      </c>
      <c r="Y20" s="25" t="str">
        <f>IF(X20="BAJA","Asumir el Riesgo",IF(X20="MODERADA","Asumir el Riesgo, Reducir el Riesgo",IF(X20="ALTA","Reducir el Riesgo, Evitar, Compartir o Transferir",IF(X20="EXTREMA","Reducir el Riesgo, Evitar, Compartir o Transferir"))))</f>
        <v>Reducir el Riesgo, Evitar, Compartir o Transferir</v>
      </c>
      <c r="Z20" s="24" t="s">
        <v>92</v>
      </c>
      <c r="AA20" s="44" t="s">
        <v>83</v>
      </c>
      <c r="AB20" s="24" t="s">
        <v>66</v>
      </c>
    </row>
    <row r="21" spans="1:28" s="3" customFormat="1" ht="72" customHeight="1" x14ac:dyDescent="0.3">
      <c r="A21" s="14">
        <v>3</v>
      </c>
      <c r="B21" s="22" t="s">
        <v>54</v>
      </c>
      <c r="C21" s="68"/>
      <c r="D21" s="68"/>
      <c r="E21" s="12">
        <v>2</v>
      </c>
      <c r="F21" s="12">
        <v>5</v>
      </c>
      <c r="G21" s="31" t="str">
        <f>INDEX('NO TOCAR'!$J$14:$N$18,'Mapa de Riesgo'!E21,'Mapa de Riesgo'!F21)</f>
        <v>E</v>
      </c>
      <c r="H21" s="14" t="str">
        <f>IF(G21="B","BAJA",IF(G21="M","MODERADA",IF(G21="A","ALTA","EXTREMA")))</f>
        <v>EXTREMA</v>
      </c>
      <c r="I21" s="23" t="s">
        <v>55</v>
      </c>
      <c r="J21" s="26" t="s">
        <v>1</v>
      </c>
      <c r="K21" s="26">
        <f>IF(J21="SI","15")+IF(J23="NO","0")</f>
        <v>0</v>
      </c>
      <c r="L21" s="26" t="s">
        <v>23</v>
      </c>
      <c r="M21" s="26">
        <f>IF(L21="SI","15")+IF(L21="NO","0")</f>
        <v>15</v>
      </c>
      <c r="N21" s="26" t="s">
        <v>1</v>
      </c>
      <c r="O21" s="26">
        <f>IF(N21="SI","30")+IF(N21="NO","0")</f>
        <v>0</v>
      </c>
      <c r="P21" s="26" t="s">
        <v>23</v>
      </c>
      <c r="Q21" s="26">
        <f>IF(P21="SI","15")+IF(P21="NO","0")</f>
        <v>15</v>
      </c>
      <c r="R21" s="26" t="s">
        <v>23</v>
      </c>
      <c r="S21" s="12">
        <f>IF(R21="SI","25")+IF(R21="NO","0")</f>
        <v>25</v>
      </c>
      <c r="T21" s="20">
        <f>K21+M21+O21+Q21+S21</f>
        <v>55</v>
      </c>
      <c r="U21" s="12">
        <f>IF(T21&lt;=50,E21,IF(T21&lt;=75,IF(E21&lt;&gt;1,E21-1,E21),IF(T21&gt;75,(IF(E21=1,E21,IF(E21=2,1,E21-2))),"")))</f>
        <v>1</v>
      </c>
      <c r="V21" s="12">
        <f>IF(T21&lt;=50,F21,IF(AND(T21&lt;=75,F21&lt;&gt;1),F21-1,IF(AND(T21&lt;=75,F21=1),1,IF(AND(T21&gt;75,F21=1),1,IF(AND(T21&gt;75,F21=2),1,F21-2)))))</f>
        <v>4</v>
      </c>
      <c r="W21" s="40" t="str">
        <f>INDEX('NO TOCAR'!$J$14:$N$18,'Mapa de Riesgo'!U21,'Mapa de Riesgo'!V21)</f>
        <v>A</v>
      </c>
      <c r="X21" s="14" t="str">
        <f>IF(W21="B","BAJA",IF(W21="M","MODERADA",IF(W21="A","ALTA","EXTREMA")))</f>
        <v>ALTA</v>
      </c>
      <c r="Y21" s="25" t="str">
        <f>IF(X21="BAJA","Asumir el Riesgo",IF(X21="MODERADA","Asumir el Riesgo, Reducir el Riesgo",IF(X21="ALTA","Reducir el Riesgo, Evitar, Compartir o Transferir",IF(X21="EXTREMA","Reducir el Riesgo, Evitar, Compartir o Transferir"))))</f>
        <v>Reducir el Riesgo, Evitar, Compartir o Transferir</v>
      </c>
      <c r="Z21" s="13" t="s">
        <v>87</v>
      </c>
      <c r="AA21" s="44" t="s">
        <v>83</v>
      </c>
      <c r="AB21" s="24" t="s">
        <v>85</v>
      </c>
    </row>
    <row r="22" spans="1:28" s="3" customFormat="1" ht="65.25" customHeight="1" x14ac:dyDescent="0.3">
      <c r="A22" s="14">
        <v>4</v>
      </c>
      <c r="B22" s="19" t="s">
        <v>56</v>
      </c>
      <c r="C22" s="68"/>
      <c r="D22" s="68"/>
      <c r="E22" s="12">
        <v>2</v>
      </c>
      <c r="F22" s="12">
        <v>4</v>
      </c>
      <c r="G22" s="40" t="str">
        <f>INDEX('NO TOCAR'!$J$14:$N$18,'Mapa de Riesgo'!E22,'Mapa de Riesgo'!F22)</f>
        <v>A</v>
      </c>
      <c r="H22" s="14" t="str">
        <f>IF(G22="B","BAJA",IF(G22="M","MODERADA",IF(G22="A","ALTA","EXTREMA")))</f>
        <v>ALTA</v>
      </c>
      <c r="I22" s="23" t="s">
        <v>57</v>
      </c>
      <c r="J22" s="26" t="s">
        <v>23</v>
      </c>
      <c r="K22" s="26">
        <f t="shared" ref="K22:K23" si="0">IF(J22="SI","15")+IF(J25="NO","0")</f>
        <v>15</v>
      </c>
      <c r="L22" s="26" t="s">
        <v>23</v>
      </c>
      <c r="M22" s="26">
        <f>IF(L22="SI","15")+IF(L22="NO","0")</f>
        <v>15</v>
      </c>
      <c r="N22" s="26" t="s">
        <v>23</v>
      </c>
      <c r="O22" s="26">
        <f>IF(N22="SI","30")+IF(N22="NO","0")</f>
        <v>30</v>
      </c>
      <c r="P22" s="26" t="s">
        <v>23</v>
      </c>
      <c r="Q22" s="26">
        <f>IF(P22="SI","15")+IF(P22="NO","0")</f>
        <v>15</v>
      </c>
      <c r="R22" s="26" t="s">
        <v>23</v>
      </c>
      <c r="S22" s="12">
        <f>IF(R22="SI","25")+IF(R22="NO","0")</f>
        <v>25</v>
      </c>
      <c r="T22" s="20">
        <v>100</v>
      </c>
      <c r="U22" s="12">
        <f>IF(T22&lt;=50,E22,IF(T22&lt;=75,IF(E22&lt;&gt;1,E22-1,E22),IF(T22&gt;75,(IF(E22=1,E22,IF(E22=2,1,E22-2))),"")))</f>
        <v>1</v>
      </c>
      <c r="V22" s="12">
        <f>IF(T22&lt;=50,F22,IF(AND(T22&lt;=75,F22&lt;&gt;1),F22-1,IF(AND(T22&lt;=75,F22=1),1,IF(AND(T22&gt;75,F22=1),1,IF(AND(T22&gt;75,F22=2),1,F22-2)))))</f>
        <v>2</v>
      </c>
      <c r="W22" s="41" t="str">
        <f>INDEX('NO TOCAR'!$J$14:$N$18,'Mapa de Riesgo'!U22,'Mapa de Riesgo'!V22)</f>
        <v>B</v>
      </c>
      <c r="X22" s="14" t="str">
        <f>IF(W22="B","BAJA",IF(W22="M","MODERADA",IF(W22="A","ALTA","EXTREMA")))</f>
        <v>BAJA</v>
      </c>
      <c r="Y22" s="25" t="str">
        <f>IF(X22="BAJA","Asumir el Riesgo",IF(X22="MODERADA","Asumir el Riesgo, Reducir el Riesgo",IF(X22="ALTA","Reducir el Riesgo, Evitar, Compartir o Transferir",IF(X22="EXTREMA","Reducir el Riesgo, Evitar, Compartir o Transferir"))))</f>
        <v>Asumir el Riesgo</v>
      </c>
      <c r="Z22" s="13" t="s">
        <v>90</v>
      </c>
      <c r="AA22" s="44" t="s">
        <v>83</v>
      </c>
      <c r="AB22" s="24" t="s">
        <v>88</v>
      </c>
    </row>
    <row r="23" spans="1:28" ht="99" customHeight="1" x14ac:dyDescent="0.3">
      <c r="A23" s="14">
        <v>5</v>
      </c>
      <c r="B23" s="33" t="s">
        <v>50</v>
      </c>
      <c r="C23" s="54"/>
      <c r="D23" s="54"/>
      <c r="E23" s="12">
        <v>1</v>
      </c>
      <c r="F23" s="12">
        <v>4</v>
      </c>
      <c r="G23" s="40" t="str">
        <f>INDEX('NO TOCAR'!$J$14:$N$18,'Mapa de Riesgo'!E23,'Mapa de Riesgo'!F23)</f>
        <v>A</v>
      </c>
      <c r="H23" s="14" t="str">
        <f>IF(G23="B","BAJA",IF(G23="M","MODERADA",IF(G23="A","ALTA","EXTREMA")))</f>
        <v>ALTA</v>
      </c>
      <c r="I23" s="23" t="s">
        <v>64</v>
      </c>
      <c r="J23" s="26" t="s">
        <v>23</v>
      </c>
      <c r="K23" s="26">
        <f t="shared" si="0"/>
        <v>15</v>
      </c>
      <c r="L23" s="26" t="s">
        <v>23</v>
      </c>
      <c r="M23" s="26">
        <f>IF(L23="SI","15")+IF(L23="NO","0")</f>
        <v>15</v>
      </c>
      <c r="N23" s="26" t="s">
        <v>23</v>
      </c>
      <c r="O23" s="26">
        <f>IF(N23="SI","30")+IF(N23="NO","0")</f>
        <v>30</v>
      </c>
      <c r="P23" s="26" t="s">
        <v>23</v>
      </c>
      <c r="Q23" s="26">
        <f>IF(P23="SI","15")+IF(P23="NO","0")</f>
        <v>15</v>
      </c>
      <c r="R23" s="26" t="s">
        <v>23</v>
      </c>
      <c r="S23" s="12">
        <f>IF(R23="SI","25")+IF(R23="NO","0")</f>
        <v>25</v>
      </c>
      <c r="T23" s="20">
        <v>100</v>
      </c>
      <c r="U23" s="12">
        <f>IF(T23&lt;=50,E23,IF(T23&lt;=75,IF(E23&lt;&gt;1,E23-1,E23),IF(T23&gt;75,(IF(E23=1,E23,IF(E23=2,1,E23-2))),"")))</f>
        <v>1</v>
      </c>
      <c r="V23" s="12">
        <f>IF(T23&lt;=50,F23,IF(AND(T23&lt;=75,F23&lt;&gt;1),F23-1,IF(AND(T23&lt;=75,F23=1),1,IF(AND(T23&gt;75,F23=1),1,IF(AND(T23&gt;75,F23=2),1,F23-2)))))</f>
        <v>2</v>
      </c>
      <c r="W23" s="41" t="str">
        <f>INDEX('NO TOCAR'!$J$14:$N$18,'Mapa de Riesgo'!U23,'Mapa de Riesgo'!V23)</f>
        <v>B</v>
      </c>
      <c r="X23" s="14" t="str">
        <f>IF(W23="B","BAJA",IF(W23="M","MODERADA",IF(W23="A","ALTA","EXTREMA")))</f>
        <v>BAJA</v>
      </c>
      <c r="Y23" s="25" t="str">
        <f>IF(X23="BAJA","Asumir el Riesgo",IF(X23="MODERADA","Asumir el Riesgo, Reducir el Riesgo",IF(X23="ALTA","Reducir el Riesgo, Evitar, Compartir o Transferir",IF(X23="EXTREMA","Reducir el Riesgo, Evitar, Compartir o Transferir"))))</f>
        <v>Asumir el Riesgo</v>
      </c>
      <c r="Z23" s="13" t="s">
        <v>89</v>
      </c>
      <c r="AA23" s="19" t="s">
        <v>83</v>
      </c>
      <c r="AB23" s="13" t="s">
        <v>88</v>
      </c>
    </row>
    <row r="24" spans="1:28" s="3" customFormat="1" ht="18" customHeight="1" x14ac:dyDescent="0.3">
      <c r="A24" s="46" t="s">
        <v>93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8"/>
    </row>
    <row r="25" spans="1:28" ht="114" x14ac:dyDescent="0.3">
      <c r="A25" s="101">
        <v>4</v>
      </c>
      <c r="B25" s="102" t="s">
        <v>94</v>
      </c>
      <c r="C25" s="103" t="s">
        <v>95</v>
      </c>
      <c r="D25" s="103" t="s">
        <v>96</v>
      </c>
      <c r="E25" s="104">
        <v>2</v>
      </c>
      <c r="F25" s="104">
        <v>5</v>
      </c>
      <c r="G25" s="105" t="s">
        <v>41</v>
      </c>
      <c r="H25" s="106" t="s">
        <v>97</v>
      </c>
      <c r="I25" s="103" t="s">
        <v>98</v>
      </c>
      <c r="J25" s="107" t="s">
        <v>23</v>
      </c>
      <c r="K25" s="107">
        <v>15</v>
      </c>
      <c r="L25" s="107" t="s">
        <v>1</v>
      </c>
      <c r="M25" s="107">
        <f t="shared" ref="M25" si="1">IF(L25="SI","15")+IF(L25="NO","0")</f>
        <v>0</v>
      </c>
      <c r="N25" s="107" t="s">
        <v>1</v>
      </c>
      <c r="O25" s="107">
        <f t="shared" ref="O25" si="2">IF(N25="SI","30")+IF(N25="NO","0")</f>
        <v>0</v>
      </c>
      <c r="P25" s="107" t="s">
        <v>1</v>
      </c>
      <c r="Q25" s="107">
        <f t="shared" ref="Q25" si="3">IF(P25="SI","15")+IF(P25="NO","0")</f>
        <v>0</v>
      </c>
      <c r="R25" s="107" t="s">
        <v>1</v>
      </c>
      <c r="S25" s="104">
        <f t="shared" ref="S25" si="4">IF(R25="SI","25")+IF(R25="NO","0")</f>
        <v>0</v>
      </c>
      <c r="T25" s="108">
        <f t="shared" ref="T25" si="5">K25+M25+O25+Q25+S25</f>
        <v>15</v>
      </c>
      <c r="U25" s="109">
        <v>2</v>
      </c>
      <c r="V25" s="109">
        <v>4</v>
      </c>
      <c r="W25" s="110" t="s">
        <v>43</v>
      </c>
      <c r="X25" s="106" t="s">
        <v>99</v>
      </c>
      <c r="Y25" s="111" t="str">
        <f t="shared" ref="Y25" si="6">IF(X25="BAJA","Asumir el Riesgo",IF(X25="MODERADA","Asumir el Riesgo, Reducir el Riesgo",IF(X25="ALTA","Reducir el Riesgo, Evitar, Compartir o Transferir",IF(X25="EXTREMA","Reducir el Riesgo, Evitar, Compartir o Transferir"))))</f>
        <v>Reducir el Riesgo, Evitar, Compartir o Transferir</v>
      </c>
      <c r="Z25" s="45" t="s">
        <v>110</v>
      </c>
      <c r="AA25" s="45" t="s">
        <v>100</v>
      </c>
      <c r="AB25" s="22" t="s">
        <v>111</v>
      </c>
    </row>
    <row r="26" spans="1:28" ht="57" x14ac:dyDescent="0.3">
      <c r="A26" s="101"/>
      <c r="B26" s="102"/>
      <c r="C26" s="103"/>
      <c r="D26" s="103"/>
      <c r="E26" s="104"/>
      <c r="F26" s="104"/>
      <c r="G26" s="105"/>
      <c r="H26" s="106"/>
      <c r="I26" s="103"/>
      <c r="J26" s="107"/>
      <c r="K26" s="107"/>
      <c r="L26" s="107"/>
      <c r="M26" s="107"/>
      <c r="N26" s="107"/>
      <c r="O26" s="107"/>
      <c r="P26" s="107"/>
      <c r="Q26" s="107"/>
      <c r="R26" s="107"/>
      <c r="S26" s="104"/>
      <c r="T26" s="108"/>
      <c r="U26" s="109"/>
      <c r="V26" s="109"/>
      <c r="W26" s="110"/>
      <c r="X26" s="106"/>
      <c r="Y26" s="111"/>
      <c r="Z26" s="45" t="s">
        <v>101</v>
      </c>
      <c r="AA26" s="45" t="s">
        <v>102</v>
      </c>
      <c r="AB26" s="22" t="s">
        <v>112</v>
      </c>
    </row>
    <row r="27" spans="1:28" ht="42.75" x14ac:dyDescent="0.3">
      <c r="A27" s="101"/>
      <c r="B27" s="102"/>
      <c r="C27" s="103"/>
      <c r="D27" s="103"/>
      <c r="E27" s="104"/>
      <c r="F27" s="104"/>
      <c r="G27" s="105"/>
      <c r="H27" s="106"/>
      <c r="I27" s="103"/>
      <c r="J27" s="107"/>
      <c r="K27" s="107"/>
      <c r="L27" s="107"/>
      <c r="M27" s="107"/>
      <c r="N27" s="107"/>
      <c r="O27" s="107"/>
      <c r="P27" s="107"/>
      <c r="Q27" s="107"/>
      <c r="R27" s="107"/>
      <c r="S27" s="104"/>
      <c r="T27" s="108"/>
      <c r="U27" s="109"/>
      <c r="V27" s="109"/>
      <c r="W27" s="110"/>
      <c r="X27" s="106"/>
      <c r="Y27" s="111"/>
      <c r="Z27" s="45" t="s">
        <v>103</v>
      </c>
      <c r="AA27" s="45" t="s">
        <v>104</v>
      </c>
      <c r="AB27" s="22" t="s">
        <v>113</v>
      </c>
    </row>
    <row r="28" spans="1:28" ht="114" x14ac:dyDescent="0.3">
      <c r="A28" s="101"/>
      <c r="B28" s="102"/>
      <c r="C28" s="103"/>
      <c r="D28" s="103"/>
      <c r="E28" s="104"/>
      <c r="F28" s="104"/>
      <c r="G28" s="105"/>
      <c r="H28" s="106"/>
      <c r="I28" s="103"/>
      <c r="J28" s="107"/>
      <c r="K28" s="107"/>
      <c r="L28" s="107"/>
      <c r="M28" s="107"/>
      <c r="N28" s="107"/>
      <c r="O28" s="107"/>
      <c r="P28" s="107"/>
      <c r="Q28" s="107"/>
      <c r="R28" s="107"/>
      <c r="S28" s="104"/>
      <c r="T28" s="108"/>
      <c r="U28" s="109"/>
      <c r="V28" s="109"/>
      <c r="W28" s="110"/>
      <c r="X28" s="106"/>
      <c r="Y28" s="111"/>
      <c r="Z28" s="45" t="s">
        <v>105</v>
      </c>
      <c r="AA28" s="45" t="s">
        <v>114</v>
      </c>
      <c r="AB28" s="22" t="s">
        <v>109</v>
      </c>
    </row>
    <row r="29" spans="1:28" ht="112.5" customHeight="1" x14ac:dyDescent="0.3">
      <c r="A29" s="101"/>
      <c r="B29" s="102"/>
      <c r="C29" s="103"/>
      <c r="D29" s="103"/>
      <c r="E29" s="104"/>
      <c r="F29" s="104"/>
      <c r="G29" s="105"/>
      <c r="H29" s="106"/>
      <c r="I29" s="103"/>
      <c r="J29" s="107"/>
      <c r="K29" s="107"/>
      <c r="L29" s="107"/>
      <c r="M29" s="107"/>
      <c r="N29" s="107"/>
      <c r="O29" s="107"/>
      <c r="P29" s="107"/>
      <c r="Q29" s="107"/>
      <c r="R29" s="107"/>
      <c r="S29" s="104"/>
      <c r="T29" s="108"/>
      <c r="U29" s="109"/>
      <c r="V29" s="109"/>
      <c r="W29" s="110"/>
      <c r="X29" s="106"/>
      <c r="Y29" s="111"/>
      <c r="Z29" s="45" t="s">
        <v>108</v>
      </c>
      <c r="AA29" s="45" t="s">
        <v>114</v>
      </c>
      <c r="AB29" s="22" t="s">
        <v>113</v>
      </c>
    </row>
  </sheetData>
  <mergeCells count="70">
    <mergeCell ref="U25:U29"/>
    <mergeCell ref="V25:V29"/>
    <mergeCell ref="W25:W29"/>
    <mergeCell ref="X25:X29"/>
    <mergeCell ref="Y25:Y29"/>
    <mergeCell ref="P25:P29"/>
    <mergeCell ref="Q25:Q29"/>
    <mergeCell ref="R25:R29"/>
    <mergeCell ref="S25:S29"/>
    <mergeCell ref="T25:T29"/>
    <mergeCell ref="K25:K29"/>
    <mergeCell ref="L25:L29"/>
    <mergeCell ref="M25:M29"/>
    <mergeCell ref="N25:N29"/>
    <mergeCell ref="O25:O29"/>
    <mergeCell ref="F25:F29"/>
    <mergeCell ref="G25:G29"/>
    <mergeCell ref="H25:H29"/>
    <mergeCell ref="I25:I29"/>
    <mergeCell ref="J25:J29"/>
    <mergeCell ref="A25:A29"/>
    <mergeCell ref="B25:B29"/>
    <mergeCell ref="C25:C29"/>
    <mergeCell ref="D25:D29"/>
    <mergeCell ref="E25:E29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15:AB15"/>
    <mergeCell ref="C18:C23"/>
    <mergeCell ref="D18:D23"/>
    <mergeCell ref="A17:AB17"/>
    <mergeCell ref="A16:AB16"/>
    <mergeCell ref="K18:K19"/>
    <mergeCell ref="M18:M19"/>
    <mergeCell ref="O18:O19"/>
    <mergeCell ref="Q18:Q19"/>
    <mergeCell ref="S18:S19"/>
    <mergeCell ref="L18:L19"/>
    <mergeCell ref="J18:J19"/>
    <mergeCell ref="R18:R19"/>
    <mergeCell ref="P18:P19"/>
    <mergeCell ref="N18:N19"/>
    <mergeCell ref="A24:AB24"/>
    <mergeCell ref="E18:E19"/>
    <mergeCell ref="A18:A19"/>
    <mergeCell ref="B18:B19"/>
    <mergeCell ref="I18:I19"/>
    <mergeCell ref="H18:H19"/>
    <mergeCell ref="G18:G19"/>
    <mergeCell ref="F18:F19"/>
    <mergeCell ref="AA18:AA19"/>
    <mergeCell ref="Z18:Z19"/>
    <mergeCell ref="Y18:Y19"/>
    <mergeCell ref="X18:X19"/>
    <mergeCell ref="W18:W19"/>
    <mergeCell ref="V18:V19"/>
    <mergeCell ref="U18:U19"/>
    <mergeCell ref="T18:T19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R18 P18 N18 L18 J18 L20:L23 R20:R23 P20:P23 N20:N23 J20:J23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2021\[Mapa de Riesgos Institucional Responsabilidad Fiscal.xlsx]NO TOCAR'!#REF!</xm:f>
          </x14:formula1>
          <xm:sqref>J25 L25 N25 P25 R25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6" t="s">
        <v>11</v>
      </c>
      <c r="C4" s="9"/>
      <c r="D4" s="15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69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70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71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72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73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74</v>
      </c>
      <c r="E13" s="9"/>
      <c r="I13" s="21" t="s">
        <v>44</v>
      </c>
      <c r="J13" s="21">
        <v>1</v>
      </c>
      <c r="K13" s="21">
        <v>2</v>
      </c>
      <c r="L13" s="21">
        <v>3</v>
      </c>
      <c r="M13" s="21">
        <v>4</v>
      </c>
      <c r="N13" s="21">
        <v>5</v>
      </c>
    </row>
    <row r="14" spans="1:14" x14ac:dyDescent="0.2">
      <c r="A14" s="9"/>
      <c r="B14" s="10" t="s">
        <v>1</v>
      </c>
      <c r="C14" s="9">
        <v>10</v>
      </c>
      <c r="D14" s="9" t="s">
        <v>75</v>
      </c>
      <c r="E14" s="9"/>
      <c r="F14" s="9"/>
      <c r="I14" s="21">
        <v>1</v>
      </c>
      <c r="J14" s="28" t="s">
        <v>40</v>
      </c>
      <c r="K14" s="28" t="s">
        <v>40</v>
      </c>
      <c r="L14" s="30" t="s">
        <v>45</v>
      </c>
      <c r="M14" s="32" t="s">
        <v>43</v>
      </c>
      <c r="N14" s="32" t="s">
        <v>43</v>
      </c>
    </row>
    <row r="15" spans="1:14" x14ac:dyDescent="0.2">
      <c r="A15" s="9"/>
      <c r="B15" s="9"/>
      <c r="C15" s="9">
        <v>11</v>
      </c>
      <c r="D15" s="9" t="s">
        <v>76</v>
      </c>
      <c r="E15" s="9"/>
      <c r="F15" s="9"/>
      <c r="I15" s="21">
        <v>2</v>
      </c>
      <c r="J15" s="28" t="s">
        <v>40</v>
      </c>
      <c r="K15" s="28" t="s">
        <v>40</v>
      </c>
      <c r="L15" s="30" t="s">
        <v>45</v>
      </c>
      <c r="M15" s="32" t="s">
        <v>43</v>
      </c>
      <c r="N15" s="29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77</v>
      </c>
      <c r="E16" s="9"/>
      <c r="F16" s="9"/>
      <c r="I16" s="21">
        <v>3</v>
      </c>
      <c r="J16" s="28" t="s">
        <v>40</v>
      </c>
      <c r="K16" s="30" t="s">
        <v>45</v>
      </c>
      <c r="L16" s="32" t="s">
        <v>43</v>
      </c>
      <c r="M16" s="29" t="s">
        <v>41</v>
      </c>
      <c r="N16" s="29" t="s">
        <v>41</v>
      </c>
    </row>
    <row r="17" spans="1:14" x14ac:dyDescent="0.2">
      <c r="A17" s="9"/>
      <c r="B17" s="11">
        <v>5</v>
      </c>
      <c r="C17" s="9">
        <v>13</v>
      </c>
      <c r="D17" s="17" t="s">
        <v>35</v>
      </c>
      <c r="E17" s="9"/>
      <c r="F17" s="9"/>
      <c r="I17" s="21">
        <v>4</v>
      </c>
      <c r="J17" s="30" t="s">
        <v>45</v>
      </c>
      <c r="K17" s="32" t="s">
        <v>43</v>
      </c>
      <c r="L17" s="32" t="s">
        <v>43</v>
      </c>
      <c r="M17" s="29" t="s">
        <v>41</v>
      </c>
      <c r="N17" s="29" t="s">
        <v>41</v>
      </c>
    </row>
    <row r="18" spans="1:14" x14ac:dyDescent="0.2">
      <c r="A18" s="9"/>
      <c r="B18" s="11">
        <v>10</v>
      </c>
      <c r="C18" s="9">
        <v>14</v>
      </c>
      <c r="D18" s="17" t="s">
        <v>78</v>
      </c>
      <c r="E18" s="9"/>
      <c r="F18" s="9"/>
      <c r="I18" s="21">
        <v>5</v>
      </c>
      <c r="J18" s="32" t="s">
        <v>43</v>
      </c>
      <c r="K18" s="32" t="s">
        <v>43</v>
      </c>
      <c r="L18" s="29" t="s">
        <v>41</v>
      </c>
      <c r="M18" s="29" t="s">
        <v>41</v>
      </c>
      <c r="N18" s="29" t="s">
        <v>41</v>
      </c>
    </row>
    <row r="19" spans="1:14" x14ac:dyDescent="0.2">
      <c r="A19" s="9"/>
      <c r="B19" s="11">
        <v>20</v>
      </c>
      <c r="C19" s="9">
        <v>15</v>
      </c>
      <c r="D19" s="17" t="s">
        <v>79</v>
      </c>
      <c r="E19" s="9"/>
      <c r="F19" s="9"/>
    </row>
    <row r="20" spans="1:14" x14ac:dyDescent="0.2">
      <c r="A20" s="9"/>
      <c r="B20" s="9"/>
      <c r="C20" s="9">
        <v>16</v>
      </c>
      <c r="D20" s="17" t="s">
        <v>80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7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7" t="s">
        <v>81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8" t="s">
        <v>82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7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7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2021-03-15T17:10:05Z</dcterms:modified>
</cp:coreProperties>
</file>